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CF07A808-C73C-47DA-A2A1-6A7FEF4EC29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<sst xmlns="http://schemas.openxmlformats.org/spreadsheetml/2006/main" count="58" uniqueCount="52">
  <si>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</si>
  <si>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</si>
  <si>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ทองชุบ วิสุทธินันท์    เลขที่ 121/3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</si>
  <si>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</si>
  <si>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</si>
  <si>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</si>
  <si>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</si>
  <si>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</si>
  <si>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</si>
  <si>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</si>
  <si>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</si>
  <si>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</si>
  <si>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</si>
  <si>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</si>
  <si>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</si>
  <si>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</si>
  <si>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</si>
  <si>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</si>
  <si>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</si>
  <si>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</si>
  <si>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</si>
  <si>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</si>
  <si>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</si>
  <si>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</si>
  <si>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</si>
  <si>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</si>
  <si>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</si>
  <si>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</si>
  <si>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</si>
  <si>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</si>
  <si>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</si>
  <si>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</si>
  <si>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</si>
  <si>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</si>
  <si>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</si>
  <si>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</si>
  <si>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</si>
  <si>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</si>
  <si>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</si>
  <si>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ท912/7855</t>
  </si>
  <si>
    <t>3141000019709</t>
  </si>
  <si>
    <t>นาย ทองชุบ วิสุทธินันท์</t>
  </si>
  <si>
    <t>เลขที่ 121/3 ม.5</t>
  </si>
  <si>
    <t>3934</t>
  </si>
  <si>
    <t>05C008</t>
  </si>
  <si>
    <t>โฉนด</t>
  </si>
  <si>
    <t>17287</t>
  </si>
  <si>
    <t>ประกอบเกษตรกรรม</t>
  </si>
  <si>
    <t xml:space="preserve">ที่อยู่อาศัย หลังหลัก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</si>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</sst>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L14" sqref="A1:AL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8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8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8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8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8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8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8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4</v>
      </c>
      <c r="K10" s="61">
        <v>2</v>
      </c>
      <c r="L10" s="62">
        <v>95.5</v>
      </c>
      <c r="M10" s="61" t="s">
        <v>47</v>
      </c>
      <c r="N10" s="65">
        <f>((J10*400)+(K10*100))+L10</f>
        <v>1895.5</v>
      </c>
      <c r="O10" s="65">
        <v>275</v>
      </c>
      <c r="P10" s="65">
        <f>N10*O10</f>
        <v>521262.5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521262.5</v>
      </c>
      <c r="AH10" s="65">
        <f>AG10</f>
        <v>521262.5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8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4.5</v>
      </c>
      <c r="M11" s="61" t="s">
        <v>48</v>
      </c>
      <c r="N11" s="65">
        <f>((J11*400)+(K11*100))+L11</f>
        <v>4.5</v>
      </c>
      <c r="O11" s="65">
        <v>275</v>
      </c>
      <c r="P11" s="65">
        <f>N11*O11</f>
        <v>1237.5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1237.5</v>
      </c>
      <c r="AH11" s="65">
        <f>AG11</f>
        <v>1237.5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8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10</v>
      </c>
      <c r="M12" s="61" t="s">
        <v>49</v>
      </c>
      <c r="N12" s="65">
        <f>((J12*400)+(K12*100))+L12</f>
        <v>10</v>
      </c>
      <c r="O12" s="65">
        <v>275</v>
      </c>
      <c r="P12" s="65">
        <f>N12*O12</f>
        <v>2750</v>
      </c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2750</v>
      </c>
      <c r="AH12" s="65">
        <f>AG12</f>
        <v>2750</v>
      </c>
      <c r="AI12" s="65">
        <v>0</v>
      </c>
      <c r="AJ12" s="65">
        <f>IF((AI12-AH12) &gt; 1,0,IF((AI12-AH12)&lt;0,AH12-AI12,AI12-AH12))</f>
        <v>2750</v>
      </c>
      <c r="AK12" s="65">
        <v>0.3</v>
      </c>
      <c r="AL12" s="65">
        <f>AJ12*(AK12/100)</f>
        <v>8.25</v>
      </c>
    </row>
    <row r="13" spans="1:38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50</v>
      </c>
      <c r="AL13" s="65">
        <f>SUM(AL10:AL12)</f>
        <v>8.25</v>
      </c>
    </row>
    <row r="14" spans="1:38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51</v>
      </c>
      <c r="AL14" s="65">
        <f>FLOOR((AL13/100)*10,0.01)</f>
        <v>0.82000000000000006</v>
      </c>
    </row>
    <row r="15" spans="1:38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8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2021-03-02T03:14:49Z</cp:lastPrinted>
  <dcterms:created xsi:type="dcterms:W3CDTF">2010-09-03T23:45:18Z</dcterms:created>
  <dcterms:modified xsi:type="dcterms:W3CDTF">2021-03-02T03:14:53Z</dcterms:modified>
  <cp:category/>
</cp:coreProperties>
</file>